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320" windowHeight="12075" tabRatio="693"/>
  </bookViews>
  <sheets>
    <sheet name="ВОРОНЕЖЭНЕРГО" sheetId="16" r:id="rId1"/>
  </sheets>
  <calcPr calcId="145621"/>
</workbook>
</file>

<file path=xl/calcChain.xml><?xml version="1.0" encoding="utf-8"?>
<calcChain xmlns="http://schemas.openxmlformats.org/spreadsheetml/2006/main">
  <c r="O34" i="16" l="1"/>
  <c r="E12" i="16" l="1"/>
  <c r="F12" i="16"/>
  <c r="G12" i="16"/>
  <c r="I12" i="16"/>
  <c r="J12" i="16"/>
  <c r="K12" i="16"/>
  <c r="M12" i="16"/>
  <c r="N12" i="16"/>
  <c r="C38" i="16"/>
  <c r="E9" i="16"/>
  <c r="I9" i="16"/>
  <c r="M9" i="16"/>
  <c r="C9" i="16"/>
  <c r="N38" i="16"/>
  <c r="M38" i="16"/>
  <c r="L38" i="16"/>
  <c r="K38" i="16"/>
  <c r="J38" i="16"/>
  <c r="I38" i="16"/>
  <c r="H38" i="16"/>
  <c r="G38" i="16"/>
  <c r="F38" i="16"/>
  <c r="E38" i="16"/>
  <c r="D38" i="16"/>
  <c r="N36" i="16"/>
  <c r="N37" i="16" s="1"/>
  <c r="M36" i="16"/>
  <c r="M37" i="16" s="1"/>
  <c r="L36" i="16"/>
  <c r="L37" i="16" s="1"/>
  <c r="K36" i="16"/>
  <c r="K37" i="16" s="1"/>
  <c r="J36" i="16"/>
  <c r="J37" i="16" s="1"/>
  <c r="I36" i="16"/>
  <c r="I37" i="16" s="1"/>
  <c r="H36" i="16"/>
  <c r="H37" i="16" s="1"/>
  <c r="G36" i="16"/>
  <c r="F36" i="16"/>
  <c r="F37" i="16" s="1"/>
  <c r="E36" i="16"/>
  <c r="E37" i="16" s="1"/>
  <c r="D36" i="16"/>
  <c r="D37" i="16" s="1"/>
  <c r="C36" i="16"/>
  <c r="C37" i="16" s="1"/>
  <c r="N32" i="16"/>
  <c r="N33" i="16" s="1"/>
  <c r="M32" i="16"/>
  <c r="M33" i="16" s="1"/>
  <c r="L32" i="16"/>
  <c r="L33" i="16" s="1"/>
  <c r="K32" i="16"/>
  <c r="K33" i="16" s="1"/>
  <c r="J32" i="16"/>
  <c r="J33" i="16" s="1"/>
  <c r="I32" i="16"/>
  <c r="I33" i="16" s="1"/>
  <c r="H32" i="16"/>
  <c r="H33" i="16" s="1"/>
  <c r="G32" i="16"/>
  <c r="G33" i="16" s="1"/>
  <c r="F32" i="16"/>
  <c r="F33" i="16" s="1"/>
  <c r="E32" i="16"/>
  <c r="E33" i="16" s="1"/>
  <c r="D32" i="16"/>
  <c r="D33" i="16" s="1"/>
  <c r="C32" i="16"/>
  <c r="C33" i="16" s="1"/>
  <c r="N28" i="16"/>
  <c r="N29" i="16" s="1"/>
  <c r="M28" i="16"/>
  <c r="M29" i="16" s="1"/>
  <c r="L28" i="16"/>
  <c r="L29" i="16" s="1"/>
  <c r="K28" i="16"/>
  <c r="K29" i="16" s="1"/>
  <c r="J28" i="16"/>
  <c r="J29" i="16" s="1"/>
  <c r="I28" i="16"/>
  <c r="I29" i="16" s="1"/>
  <c r="H28" i="16"/>
  <c r="H29" i="16" s="1"/>
  <c r="G28" i="16"/>
  <c r="G29" i="16" s="1"/>
  <c r="F28" i="16"/>
  <c r="F29" i="16" s="1"/>
  <c r="E28" i="16"/>
  <c r="E29" i="16" s="1"/>
  <c r="D28" i="16"/>
  <c r="D29" i="16" s="1"/>
  <c r="C28" i="16"/>
  <c r="C29" i="16" s="1"/>
  <c r="N24" i="16"/>
  <c r="N25" i="16" s="1"/>
  <c r="M24" i="16"/>
  <c r="M25" i="16" s="1"/>
  <c r="L24" i="16"/>
  <c r="L25" i="16" s="1"/>
  <c r="K24" i="16"/>
  <c r="K25" i="16" s="1"/>
  <c r="J24" i="16"/>
  <c r="J25" i="16" s="1"/>
  <c r="I24" i="16"/>
  <c r="I25" i="16" s="1"/>
  <c r="H24" i="16"/>
  <c r="H25" i="16" s="1"/>
  <c r="G24" i="16"/>
  <c r="G25" i="16" s="1"/>
  <c r="F24" i="16"/>
  <c r="F25" i="16" s="1"/>
  <c r="E24" i="16"/>
  <c r="E25" i="16" s="1"/>
  <c r="D24" i="16"/>
  <c r="D25" i="16" s="1"/>
  <c r="C24" i="16"/>
  <c r="C25" i="16" s="1"/>
  <c r="N20" i="16"/>
  <c r="N21" i="16" s="1"/>
  <c r="M20" i="16"/>
  <c r="M21" i="16" s="1"/>
  <c r="L20" i="16"/>
  <c r="L21" i="16" s="1"/>
  <c r="K20" i="16"/>
  <c r="K21" i="16" s="1"/>
  <c r="J20" i="16"/>
  <c r="J21" i="16" s="1"/>
  <c r="I20" i="16"/>
  <c r="I21" i="16" s="1"/>
  <c r="H20" i="16"/>
  <c r="H21" i="16" s="1"/>
  <c r="G20" i="16"/>
  <c r="G21" i="16" s="1"/>
  <c r="F20" i="16"/>
  <c r="F21" i="16" s="1"/>
  <c r="E20" i="16"/>
  <c r="E21" i="16" s="1"/>
  <c r="D20" i="16"/>
  <c r="D21" i="16" s="1"/>
  <c r="C20" i="16"/>
  <c r="C21" i="16" s="1"/>
  <c r="N16" i="16"/>
  <c r="N17" i="16" s="1"/>
  <c r="M16" i="16"/>
  <c r="M17" i="16" s="1"/>
  <c r="L16" i="16"/>
  <c r="L17" i="16" s="1"/>
  <c r="K16" i="16"/>
  <c r="K17" i="16" s="1"/>
  <c r="J16" i="16"/>
  <c r="J17" i="16" s="1"/>
  <c r="I16" i="16"/>
  <c r="I17" i="16" s="1"/>
  <c r="H16" i="16"/>
  <c r="H17" i="16" s="1"/>
  <c r="G16" i="16"/>
  <c r="G17" i="16" s="1"/>
  <c r="F16" i="16"/>
  <c r="F17" i="16" s="1"/>
  <c r="E16" i="16"/>
  <c r="E17" i="16" s="1"/>
  <c r="D16" i="16"/>
  <c r="D17" i="16" s="1"/>
  <c r="C16" i="16"/>
  <c r="C17" i="16" s="1"/>
  <c r="L12" i="16"/>
  <c r="H12" i="16"/>
  <c r="D12" i="16"/>
  <c r="N9" i="16"/>
  <c r="L9" i="16"/>
  <c r="K9" i="16"/>
  <c r="J9" i="16"/>
  <c r="H9" i="16"/>
  <c r="G9" i="16"/>
  <c r="F9" i="16"/>
  <c r="D9" i="16"/>
  <c r="D39" i="16" l="1"/>
  <c r="L39" i="16"/>
  <c r="O17" i="16"/>
  <c r="O21" i="16"/>
  <c r="O25" i="16"/>
  <c r="O29" i="16"/>
  <c r="O33" i="16"/>
  <c r="J39" i="16"/>
  <c r="F39" i="16"/>
  <c r="M39" i="16"/>
  <c r="K39" i="16"/>
  <c r="I39" i="16"/>
  <c r="E39" i="16"/>
  <c r="O8" i="16"/>
  <c r="O10" i="16"/>
  <c r="H39" i="16"/>
  <c r="G39" i="16"/>
  <c r="C12" i="16"/>
  <c r="C39" i="16" s="1"/>
  <c r="N39" i="16"/>
  <c r="N13" i="16"/>
  <c r="N40" i="16" s="1"/>
  <c r="O7" i="16"/>
  <c r="G37" i="16"/>
  <c r="O37" i="16" s="1"/>
  <c r="O38" i="16"/>
  <c r="O12" i="16"/>
  <c r="D13" i="16"/>
  <c r="D40" i="16" s="1"/>
  <c r="F13" i="16"/>
  <c r="F40" i="16" s="1"/>
  <c r="H13" i="16"/>
  <c r="H40" i="16" s="1"/>
  <c r="J13" i="16"/>
  <c r="J40" i="16" s="1"/>
  <c r="L13" i="16"/>
  <c r="L40" i="16" s="1"/>
  <c r="O16" i="16"/>
  <c r="O20" i="16"/>
  <c r="O24" i="16"/>
  <c r="O28" i="16"/>
  <c r="O32" i="16"/>
  <c r="O36" i="16"/>
  <c r="C13" i="16"/>
  <c r="E13" i="16"/>
  <c r="E40" i="16" s="1"/>
  <c r="G13" i="16"/>
  <c r="G40" i="16" s="1"/>
  <c r="I13" i="16"/>
  <c r="I40" i="16" s="1"/>
  <c r="K13" i="16"/>
  <c r="K40" i="16" s="1"/>
  <c r="M13" i="16"/>
  <c r="M40" i="16" s="1"/>
  <c r="O9" i="16" l="1"/>
  <c r="O39" i="16"/>
  <c r="O13" i="16"/>
  <c r="C40" i="16"/>
  <c r="O40" i="16" s="1"/>
</calcChain>
</file>

<file path=xl/sharedStrings.xml><?xml version="1.0" encoding="utf-8"?>
<sst xmlns="http://schemas.openxmlformats.org/spreadsheetml/2006/main" count="52" uniqueCount="45">
  <si>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</si>
  <si>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</si>
  <si>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</si>
  <si>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</si>
  <si>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</si>
  <si>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</si>
  <si>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</si>
  <si>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</si>
  <si>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</si>
  <si>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</si>
  <si>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</si>
  <si>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</si>
  <si>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</si>
  <si>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</si>
  <si>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</si>
  <si>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</si>
  <si>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</si>
  <si>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</si>
  <si>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</si>
  <si>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 xml:space="preserve">* строки используются для указаний величин во второй и последующие годы реализации энергосервисного договора </t>
  </si>
  <si>
    <t>Отпуск электроэнергии в сеть за 2017 год, кВтч</t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</si>
  <si>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</si>
  <si>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Размер экономии энергоресурсов в натуральном выражении (снижение потерь электроэнергии) в 2019 г., нат. ед.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</si>
  <si>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</si>
  <si>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</si>
  <si>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натуральном выражении (снижение потерь электроэнергии) в 2020 г., нат. ед.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</si>
  <si>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</si>
  <si>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</si>
  <si>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натуральном выражении (снижение потерь электроэнергии) в 2021 г., нат. ед.</t>
  </si>
  <si>
    <t>Размер экономии энергоресурсов в стоимостном выражении в 2021 г., руб. без НДС</t>
  </si>
  <si>
    <t>Размер экономии, подлежащий выплате Энергосервисной компании в 2021 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</si>
  <si>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</si>
  <si>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</si>
  <si>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 г., руб. без НДС</t>
  </si>
  <si>
    <t>Размер экономии энергоресурсов в натуральном выражении (снижение потерь электроэнергии) в 2023 г., нат. ед.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</si>
  <si>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</si>
  <si>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</si>
  <si>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</si>
  <si>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 г., руб. без НДС</t>
  </si>
  <si>
    <t>Размер экономии, подлежащий выплате Энергосервисной компании в 2024 г., руб. без НДС</t>
  </si>
  <si>
    <t>Размер экономии энергоресурсов в натуральном выражении (снижение потерь электроэнергии) в 2025 г., нат. ед.</t>
  </si>
  <si>
    <t>Размер экономии энергоресурсов в стоимостном выражении в 2025 г., руб. без НДС</t>
  </si>
  <si>
    <t>Размер экономии, подлежащий выплате Энергосервисной компании в 2025 г., руб. без НДС</t>
  </si>
  <si>
    <t>Приложение к ТЗП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</si>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</sst>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0000000_р_._-;\-* #,##0.0000000000_р_._-;_-* &quot;-&quot;??_р_._-;_-@_-"/>
    <numFmt numFmtId="166" formatCode="0.00000000000000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4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 vertical="center"/>
    </xf>
    <xf numFmtId="10" fontId="2" fillId="0" borderId="1" xfId="0" applyNumberFormat="1" applyFont="1" applyBorder="1" applyAlignment="1">
      <alignment horizontal="right" vertical="center"/>
    </xf>
    <xf numFmtId="1" fontId="2" fillId="3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horizontal="center" vertical="center"/>
    </xf>
    <xf numFmtId="0" fontId="0" fillId="0" borderId="0" xfId="0" applyFill="1"/>
    <xf numFmtId="1" fontId="3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0" fillId="0" borderId="0" xfId="0" applyNumberFormat="1"/>
    <xf numFmtId="165" fontId="0" fillId="0" borderId="0" xfId="0" applyNumberFormat="1"/>
    <xf numFmtId="0" fontId="0" fillId="0" borderId="0" xfId="0" applyBorder="1"/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 applyBorder="1"/>
    <xf numFmtId="0" fontId="0" fillId="0" borderId="0" xfId="0" applyFill="1" applyBorder="1"/>
    <xf numFmtId="1" fontId="0" fillId="0" borderId="0" xfId="0" applyNumberFormat="1" applyBorder="1"/>
    <xf numFmtId="1" fontId="2" fillId="0" borderId="0" xfId="0" applyNumberFormat="1" applyFont="1" applyFill="1" applyBorder="1" applyAlignment="1">
      <alignment horizontal="right" vertical="center"/>
    </xf>
    <xf numFmtId="1" fontId="2" fillId="0" borderId="1" xfId="0" applyNumberFormat="1" applyFont="1" applyFill="1" applyBorder="1" applyAlignment="1">
      <alignment horizontal="right" vertical="center"/>
    </xf>
    <xf numFmtId="1" fontId="0" fillId="0" borderId="0" xfId="0" applyNumberFormat="1"/>
    <xf numFmtId="164" fontId="0" fillId="0" borderId="0" xfId="1" applyFont="1"/>
    <xf numFmtId="166" fontId="0" fillId="0" borderId="0" xfId="0" applyNumberForma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zoomScale="90" zoomScaleNormal="90" workbookViewId="0">
      <selection activeCell="P10" sqref="P10"/>
    </sheetView>
  </sheetViews>
  <sheetFormatPr defaultRowHeight="15" x14ac:dyDescent="0.25"/>
  <cols>
    <col min="1" max="1" width="5.5703125" customWidth="1"/>
    <col min="2" max="2" width="36.5703125" customWidth="1"/>
    <col min="3" max="15" width="10.7109375" customWidth="1"/>
    <col min="16" max="16" width="28.28515625" customWidth="1"/>
    <col min="17" max="17" width="25.42578125" bestFit="1" customWidth="1"/>
    <col min="18" max="18" width="27.5703125" bestFit="1" customWidth="1"/>
  </cols>
  <sheetData>
    <row r="1" spans="1:17" s="34" customFormat="1" ht="15.75" x14ac:dyDescent="0.25">
      <c r="A1" s="33"/>
      <c r="B1" s="33"/>
      <c r="C1" s="33"/>
      <c r="D1" s="33"/>
      <c r="J1" s="36" t="s">
        <v>43</v>
      </c>
      <c r="K1" s="36"/>
      <c r="L1" s="36"/>
      <c r="M1" s="36"/>
      <c r="N1" s="36"/>
    </row>
    <row r="3" spans="1:17" ht="20.25" customHeight="1" x14ac:dyDescent="0.25">
      <c r="B3" s="35" t="s">
        <v>17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7" ht="21.75" customHeight="1" x14ac:dyDescent="0.2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6" spans="1:17" x14ac:dyDescent="0.25"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6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</row>
    <row r="7" spans="1:17" ht="36.75" customHeight="1" x14ac:dyDescent="0.25">
      <c r="A7" s="1">
        <v>1</v>
      </c>
      <c r="B7" s="5" t="s">
        <v>20</v>
      </c>
      <c r="C7" s="14">
        <v>3766728</v>
      </c>
      <c r="D7" s="14">
        <v>3550399</v>
      </c>
      <c r="E7" s="14">
        <v>3448576</v>
      </c>
      <c r="F7" s="14">
        <v>3248606</v>
      </c>
      <c r="G7" s="14">
        <v>2745151</v>
      </c>
      <c r="H7" s="14">
        <v>2612798</v>
      </c>
      <c r="I7" s="14">
        <v>2664902</v>
      </c>
      <c r="J7" s="14">
        <v>2461600</v>
      </c>
      <c r="K7" s="14">
        <v>2295340</v>
      </c>
      <c r="L7" s="14">
        <v>2973257</v>
      </c>
      <c r="M7" s="14">
        <v>2973364</v>
      </c>
      <c r="N7" s="14">
        <v>3142312</v>
      </c>
      <c r="O7" s="14">
        <f>SUM(C7:N7)</f>
        <v>35883033</v>
      </c>
      <c r="P7" s="21"/>
      <c r="Q7" s="22"/>
    </row>
    <row r="8" spans="1:17" ht="57.75" customHeight="1" x14ac:dyDescent="0.25">
      <c r="A8" s="1">
        <v>2</v>
      </c>
      <c r="B8" s="3" t="s">
        <v>13</v>
      </c>
      <c r="C8" s="14">
        <v>1277199</v>
      </c>
      <c r="D8" s="14">
        <v>1145437</v>
      </c>
      <c r="E8" s="14">
        <v>1146516</v>
      </c>
      <c r="F8" s="14">
        <v>1278169</v>
      </c>
      <c r="G8" s="14">
        <v>969719</v>
      </c>
      <c r="H8" s="14">
        <v>592295</v>
      </c>
      <c r="I8" s="14">
        <v>564253</v>
      </c>
      <c r="J8" s="14">
        <v>787441</v>
      </c>
      <c r="K8" s="14">
        <v>592556</v>
      </c>
      <c r="L8" s="14">
        <v>1094197</v>
      </c>
      <c r="M8" s="14">
        <v>909706</v>
      </c>
      <c r="N8" s="14">
        <v>1044515</v>
      </c>
      <c r="O8" s="14">
        <f>SUM(C8:N8)</f>
        <v>11402003</v>
      </c>
      <c r="P8" s="21"/>
      <c r="Q8" s="22"/>
    </row>
    <row r="9" spans="1:17" ht="21.75" customHeight="1" x14ac:dyDescent="0.25">
      <c r="A9" s="1">
        <v>3</v>
      </c>
      <c r="B9" s="3" t="s">
        <v>18</v>
      </c>
      <c r="C9" s="15">
        <f t="shared" ref="C9:O9" si="0">C8/C7</f>
        <v>0.3390738593283083</v>
      </c>
      <c r="D9" s="15">
        <f t="shared" si="0"/>
        <v>0.32262204895844099</v>
      </c>
      <c r="E9" s="15">
        <f t="shared" si="0"/>
        <v>0.33246070262044392</v>
      </c>
      <c r="F9" s="15">
        <f t="shared" si="0"/>
        <v>0.39345152967149605</v>
      </c>
      <c r="G9" s="15">
        <f t="shared" si="0"/>
        <v>0.3532479634089345</v>
      </c>
      <c r="H9" s="15">
        <f t="shared" si="0"/>
        <v>0.22668993163650616</v>
      </c>
      <c r="I9" s="15">
        <f t="shared" si="0"/>
        <v>0.21173499063004944</v>
      </c>
      <c r="J9" s="15">
        <f t="shared" si="0"/>
        <v>0.31988990900227493</v>
      </c>
      <c r="K9" s="15">
        <f t="shared" si="0"/>
        <v>0.2581560901652914</v>
      </c>
      <c r="L9" s="15">
        <f t="shared" si="0"/>
        <v>0.36801292320172796</v>
      </c>
      <c r="M9" s="15">
        <f t="shared" si="0"/>
        <v>0.30595177717897976</v>
      </c>
      <c r="N9" s="15">
        <f t="shared" si="0"/>
        <v>0.33240333868820154</v>
      </c>
      <c r="O9" s="15">
        <f t="shared" si="0"/>
        <v>0.317754717111009</v>
      </c>
    </row>
    <row r="10" spans="1:17" s="18" customFormat="1" ht="46.5" customHeight="1" x14ac:dyDescent="0.25">
      <c r="A10" s="20">
        <v>4</v>
      </c>
      <c r="B10" s="5" t="s">
        <v>22</v>
      </c>
      <c r="C10" s="29">
        <v>939134.46665837138</v>
      </c>
      <c r="D10" s="29">
        <v>832779.40110131213</v>
      </c>
      <c r="E10" s="29">
        <v>837490.552655551</v>
      </c>
      <c r="F10" s="29">
        <v>987287.54974470474</v>
      </c>
      <c r="G10" s="29">
        <v>721681.43032228702</v>
      </c>
      <c r="H10" s="29">
        <v>353266.37571169075</v>
      </c>
      <c r="I10" s="29">
        <v>315109.46533098671</v>
      </c>
      <c r="J10" s="29">
        <v>565932.08038367121</v>
      </c>
      <c r="K10" s="29">
        <v>384929.55894504534</v>
      </c>
      <c r="L10" s="29">
        <v>831722.79417077778</v>
      </c>
      <c r="M10" s="29">
        <v>648161.08735645271</v>
      </c>
      <c r="N10" s="29">
        <v>771003.40734221414</v>
      </c>
      <c r="O10" s="29">
        <f>SUM(C10:N10)</f>
        <v>8188498.1697230646</v>
      </c>
    </row>
    <row r="11" spans="1:17" ht="65.25" customHeight="1" x14ac:dyDescent="0.25">
      <c r="A11" s="1">
        <v>5</v>
      </c>
      <c r="B11" s="3" t="s">
        <v>21</v>
      </c>
      <c r="C11" s="4">
        <v>2.613</v>
      </c>
      <c r="D11" s="4">
        <v>2.613</v>
      </c>
      <c r="E11" s="4">
        <v>2.613</v>
      </c>
      <c r="F11" s="4">
        <v>2.613</v>
      </c>
      <c r="G11" s="4">
        <v>2.613</v>
      </c>
      <c r="H11" s="4">
        <v>2.613</v>
      </c>
      <c r="I11" s="4">
        <v>2.613</v>
      </c>
      <c r="J11" s="4">
        <v>2.613</v>
      </c>
      <c r="K11" s="4">
        <v>2.613</v>
      </c>
      <c r="L11" s="4">
        <v>2.613</v>
      </c>
      <c r="M11" s="4">
        <v>2.613</v>
      </c>
      <c r="N11" s="4">
        <v>2.613</v>
      </c>
      <c r="O11" s="4">
        <v>2.613</v>
      </c>
    </row>
    <row r="12" spans="1:17" ht="40.5" customHeight="1" x14ac:dyDescent="0.25">
      <c r="A12" s="1">
        <v>6</v>
      </c>
      <c r="B12" s="3" t="s">
        <v>23</v>
      </c>
      <c r="C12" s="14">
        <f t="shared" ref="C12:N12" si="1">C10*C11</f>
        <v>2453958.3613783242</v>
      </c>
      <c r="D12" s="14">
        <f t="shared" si="1"/>
        <v>2176052.5750777284</v>
      </c>
      <c r="E12" s="14">
        <f t="shared" si="1"/>
        <v>2188362.8140889546</v>
      </c>
      <c r="F12" s="14">
        <f t="shared" si="1"/>
        <v>2579782.3674829137</v>
      </c>
      <c r="G12" s="14">
        <f t="shared" si="1"/>
        <v>1885753.5774321361</v>
      </c>
      <c r="H12" s="14">
        <f t="shared" si="1"/>
        <v>923085.03973464796</v>
      </c>
      <c r="I12" s="14">
        <f t="shared" si="1"/>
        <v>823381.03290986829</v>
      </c>
      <c r="J12" s="14">
        <f t="shared" si="1"/>
        <v>1478780.5260425329</v>
      </c>
      <c r="K12" s="14">
        <f t="shared" si="1"/>
        <v>1005820.9375234034</v>
      </c>
      <c r="L12" s="14">
        <f t="shared" si="1"/>
        <v>2173291.6611682423</v>
      </c>
      <c r="M12" s="14">
        <f t="shared" si="1"/>
        <v>1693644.9212624109</v>
      </c>
      <c r="N12" s="14">
        <f t="shared" si="1"/>
        <v>2014631.9033852054</v>
      </c>
      <c r="O12" s="14">
        <f>SUM(C12:N12)</f>
        <v>21396545.71748637</v>
      </c>
    </row>
    <row r="13" spans="1:17" ht="41.25" customHeight="1" x14ac:dyDescent="0.25">
      <c r="A13" s="6">
        <v>7</v>
      </c>
      <c r="B13" s="7" t="s">
        <v>24</v>
      </c>
      <c r="C13" s="16">
        <f>C12*0.9</f>
        <v>2208562.5252404921</v>
      </c>
      <c r="D13" s="16">
        <f t="shared" ref="D13:M13" si="2">D12*0.9</f>
        <v>1958447.3175699555</v>
      </c>
      <c r="E13" s="16">
        <f t="shared" si="2"/>
        <v>1969526.5326800591</v>
      </c>
      <c r="F13" s="16">
        <f t="shared" si="2"/>
        <v>2321804.1307346225</v>
      </c>
      <c r="G13" s="16">
        <f t="shared" si="2"/>
        <v>1697178.2196889224</v>
      </c>
      <c r="H13" s="16">
        <f t="shared" si="2"/>
        <v>830776.53576118313</v>
      </c>
      <c r="I13" s="16">
        <f t="shared" si="2"/>
        <v>741042.92961888143</v>
      </c>
      <c r="J13" s="16">
        <f t="shared" si="2"/>
        <v>1330902.4734382797</v>
      </c>
      <c r="K13" s="16">
        <f t="shared" si="2"/>
        <v>905238.84377106314</v>
      </c>
      <c r="L13" s="16">
        <f t="shared" si="2"/>
        <v>1955962.4950514182</v>
      </c>
      <c r="M13" s="16">
        <f t="shared" si="2"/>
        <v>1524280.4291361698</v>
      </c>
      <c r="N13" s="16">
        <f>N12*0.9</f>
        <v>1813168.7130466849</v>
      </c>
      <c r="O13" s="16">
        <f>SUM(C13:N13)</f>
        <v>19256891.14573773</v>
      </c>
      <c r="P13" t="s">
        <v>44</v>
      </c>
    </row>
    <row r="14" spans="1:17" ht="42" customHeight="1" x14ac:dyDescent="0.25">
      <c r="A14" s="1">
        <v>8</v>
      </c>
      <c r="B14" s="3" t="s">
        <v>25</v>
      </c>
      <c r="C14" s="29">
        <v>939134.46665837138</v>
      </c>
      <c r="D14" s="29">
        <v>832779.40110131213</v>
      </c>
      <c r="E14" s="29">
        <v>837490.552655551</v>
      </c>
      <c r="F14" s="29">
        <v>987287.54974470474</v>
      </c>
      <c r="G14" s="29">
        <v>721681.43032228702</v>
      </c>
      <c r="H14" s="29">
        <v>353266.37571169075</v>
      </c>
      <c r="I14" s="29">
        <v>315109.46533098671</v>
      </c>
      <c r="J14" s="29">
        <v>565932.08038367121</v>
      </c>
      <c r="K14" s="29">
        <v>384929.55894504534</v>
      </c>
      <c r="L14" s="29">
        <v>831722.79417077778</v>
      </c>
      <c r="M14" s="29">
        <v>648161.08735645271</v>
      </c>
      <c r="N14" s="29">
        <v>771003.40734221414</v>
      </c>
      <c r="O14" s="29">
        <v>8188498.1697230646</v>
      </c>
    </row>
    <row r="15" spans="1:17" ht="63.75" x14ac:dyDescent="0.25">
      <c r="A15" s="1">
        <v>9</v>
      </c>
      <c r="B15" s="3" t="s">
        <v>21</v>
      </c>
      <c r="C15" s="2">
        <v>2.7770000000000001</v>
      </c>
      <c r="D15" s="2">
        <v>2.7770000000000001</v>
      </c>
      <c r="E15" s="2">
        <v>2.7770000000000001</v>
      </c>
      <c r="F15" s="2">
        <v>2.7770000000000001</v>
      </c>
      <c r="G15" s="2">
        <v>2.7770000000000001</v>
      </c>
      <c r="H15" s="2">
        <v>2.7770000000000001</v>
      </c>
      <c r="I15" s="2">
        <v>2.7770000000000001</v>
      </c>
      <c r="J15" s="2">
        <v>2.7770000000000001</v>
      </c>
      <c r="K15" s="2">
        <v>2.7770000000000001</v>
      </c>
      <c r="L15" s="2">
        <v>2.7770000000000001</v>
      </c>
      <c r="M15" s="2">
        <v>2.7770000000000001</v>
      </c>
      <c r="N15" s="2">
        <v>2.7770000000000001</v>
      </c>
      <c r="O15" s="2">
        <v>2.7770000000000001</v>
      </c>
    </row>
    <row r="16" spans="1:17" ht="41.25" customHeight="1" x14ac:dyDescent="0.25">
      <c r="A16" s="1">
        <v>10</v>
      </c>
      <c r="B16" s="3" t="s">
        <v>26</v>
      </c>
      <c r="C16" s="14">
        <f>C14*C15</f>
        <v>2607976.4139102977</v>
      </c>
      <c r="D16" s="14">
        <f t="shared" ref="D16:N16" si="3">D14*D15</f>
        <v>2312628.3968583439</v>
      </c>
      <c r="E16" s="14">
        <f t="shared" si="3"/>
        <v>2325711.2647244651</v>
      </c>
      <c r="F16" s="14">
        <f t="shared" si="3"/>
        <v>2741697.5256410451</v>
      </c>
      <c r="G16" s="14">
        <f t="shared" si="3"/>
        <v>2004109.3320049911</v>
      </c>
      <c r="H16" s="14">
        <f t="shared" si="3"/>
        <v>981020.72535136528</v>
      </c>
      <c r="I16" s="14">
        <f t="shared" si="3"/>
        <v>875058.98522415012</v>
      </c>
      <c r="J16" s="14">
        <f t="shared" si="3"/>
        <v>1571593.3872254551</v>
      </c>
      <c r="K16" s="14">
        <f t="shared" si="3"/>
        <v>1068949.385190391</v>
      </c>
      <c r="L16" s="14">
        <f t="shared" si="3"/>
        <v>2309694.19941225</v>
      </c>
      <c r="M16" s="14">
        <f t="shared" si="3"/>
        <v>1799943.3395888694</v>
      </c>
      <c r="N16" s="14">
        <f t="shared" si="3"/>
        <v>2141076.4621893289</v>
      </c>
      <c r="O16" s="14">
        <f>SUM(C16:N16)</f>
        <v>22739459.417320948</v>
      </c>
    </row>
    <row r="17" spans="1:15" ht="39.75" customHeight="1" x14ac:dyDescent="0.25">
      <c r="A17" s="6">
        <v>11</v>
      </c>
      <c r="B17" s="7" t="s">
        <v>27</v>
      </c>
      <c r="C17" s="16">
        <f>C16*0.9</f>
        <v>2347178.7725192681</v>
      </c>
      <c r="D17" s="16">
        <f t="shared" ref="D17:N17" si="4">D16*0.9</f>
        <v>2081365.5571725096</v>
      </c>
      <c r="E17" s="16">
        <f t="shared" si="4"/>
        <v>2093140.1382520187</v>
      </c>
      <c r="F17" s="16">
        <f t="shared" si="4"/>
        <v>2467527.7730769408</v>
      </c>
      <c r="G17" s="16">
        <f t="shared" si="4"/>
        <v>1803698.3988044921</v>
      </c>
      <c r="H17" s="16">
        <f t="shared" si="4"/>
        <v>882918.6528162288</v>
      </c>
      <c r="I17" s="16">
        <f t="shared" si="4"/>
        <v>787553.08670173516</v>
      </c>
      <c r="J17" s="16">
        <f t="shared" si="4"/>
        <v>1414434.0485029097</v>
      </c>
      <c r="K17" s="16">
        <f t="shared" si="4"/>
        <v>962054.44667135191</v>
      </c>
      <c r="L17" s="16">
        <f t="shared" si="4"/>
        <v>2078724.7794710251</v>
      </c>
      <c r="M17" s="16">
        <f t="shared" si="4"/>
        <v>1619949.0056299826</v>
      </c>
      <c r="N17" s="16">
        <f t="shared" si="4"/>
        <v>1926968.8159703959</v>
      </c>
      <c r="O17" s="16">
        <f>SUM(C17:N17)</f>
        <v>20465513.475588858</v>
      </c>
    </row>
    <row r="18" spans="1:15" ht="42" customHeight="1" x14ac:dyDescent="0.25">
      <c r="A18" s="1">
        <v>12</v>
      </c>
      <c r="B18" s="3" t="s">
        <v>28</v>
      </c>
      <c r="C18" s="29">
        <v>939134.46665837138</v>
      </c>
      <c r="D18" s="29">
        <v>832779.40110131213</v>
      </c>
      <c r="E18" s="29">
        <v>837490.552655551</v>
      </c>
      <c r="F18" s="29">
        <v>987287.54974470474</v>
      </c>
      <c r="G18" s="29">
        <v>721681.43032228702</v>
      </c>
      <c r="H18" s="29">
        <v>353266.37571169075</v>
      </c>
      <c r="I18" s="29">
        <v>315109.46533098671</v>
      </c>
      <c r="J18" s="29">
        <v>565932.08038367121</v>
      </c>
      <c r="K18" s="29">
        <v>384929.55894504534</v>
      </c>
      <c r="L18" s="29">
        <v>831722.79417077778</v>
      </c>
      <c r="M18" s="29">
        <v>648161.08735645271</v>
      </c>
      <c r="N18" s="29">
        <v>771003.40734221414</v>
      </c>
      <c r="O18" s="29">
        <v>8188498.1697230646</v>
      </c>
    </row>
    <row r="19" spans="1:15" ht="63.75" x14ac:dyDescent="0.25">
      <c r="A19" s="1">
        <v>13</v>
      </c>
      <c r="B19" s="3" t="s">
        <v>21</v>
      </c>
      <c r="C19" s="2">
        <v>2.952</v>
      </c>
      <c r="D19" s="2">
        <v>2.952</v>
      </c>
      <c r="E19" s="2">
        <v>2.952</v>
      </c>
      <c r="F19" s="2">
        <v>2.952</v>
      </c>
      <c r="G19" s="2">
        <v>2.952</v>
      </c>
      <c r="H19" s="2">
        <v>2.952</v>
      </c>
      <c r="I19" s="2">
        <v>2.952</v>
      </c>
      <c r="J19" s="2">
        <v>2.952</v>
      </c>
      <c r="K19" s="2">
        <v>2.952</v>
      </c>
      <c r="L19" s="2">
        <v>2.952</v>
      </c>
      <c r="M19" s="2">
        <v>2.952</v>
      </c>
      <c r="N19" s="2">
        <v>2.952</v>
      </c>
      <c r="O19" s="2">
        <v>2.952</v>
      </c>
    </row>
    <row r="20" spans="1:15" ht="41.25" customHeight="1" x14ac:dyDescent="0.25">
      <c r="A20" s="1">
        <v>14</v>
      </c>
      <c r="B20" s="3" t="s">
        <v>29</v>
      </c>
      <c r="C20" s="14">
        <f>C18*C19</f>
        <v>2772324.9455755125</v>
      </c>
      <c r="D20" s="14">
        <f t="shared" ref="D20:N20" si="5">D18*D19</f>
        <v>2458364.7920510732</v>
      </c>
      <c r="E20" s="14">
        <f t="shared" si="5"/>
        <v>2472272.1114391866</v>
      </c>
      <c r="F20" s="14">
        <f t="shared" si="5"/>
        <v>2914472.8468463682</v>
      </c>
      <c r="G20" s="14">
        <f t="shared" si="5"/>
        <v>2130403.5823113914</v>
      </c>
      <c r="H20" s="14">
        <f t="shared" si="5"/>
        <v>1042842.341100911</v>
      </c>
      <c r="I20" s="14">
        <f t="shared" si="5"/>
        <v>930203.14165707282</v>
      </c>
      <c r="J20" s="14">
        <f t="shared" si="5"/>
        <v>1670631.5012925975</v>
      </c>
      <c r="K20" s="14">
        <f t="shared" si="5"/>
        <v>1136312.0580057739</v>
      </c>
      <c r="L20" s="14">
        <f t="shared" si="5"/>
        <v>2455245.6883921358</v>
      </c>
      <c r="M20" s="14">
        <f t="shared" si="5"/>
        <v>1913371.5298762484</v>
      </c>
      <c r="N20" s="14">
        <f t="shared" si="5"/>
        <v>2276002.0584742161</v>
      </c>
      <c r="O20" s="14">
        <f>SUM(C20:N20)</f>
        <v>24172446.597022489</v>
      </c>
    </row>
    <row r="21" spans="1:15" ht="39.75" customHeight="1" x14ac:dyDescent="0.25">
      <c r="A21" s="6">
        <v>15</v>
      </c>
      <c r="B21" s="7" t="s">
        <v>30</v>
      </c>
      <c r="C21" s="16">
        <f>C20*0.9</f>
        <v>2495092.4510179614</v>
      </c>
      <c r="D21" s="16">
        <f t="shared" ref="D21:N21" si="6">D20*0.9</f>
        <v>2212528.3128459658</v>
      </c>
      <c r="E21" s="16">
        <f t="shared" si="6"/>
        <v>2225044.9002952678</v>
      </c>
      <c r="F21" s="16">
        <f t="shared" si="6"/>
        <v>2623025.5621617315</v>
      </c>
      <c r="G21" s="16">
        <f t="shared" si="6"/>
        <v>1917363.2240802522</v>
      </c>
      <c r="H21" s="16">
        <f t="shared" si="6"/>
        <v>938558.10699081991</v>
      </c>
      <c r="I21" s="16">
        <f t="shared" si="6"/>
        <v>837182.82749136561</v>
      </c>
      <c r="J21" s="16">
        <f t="shared" si="6"/>
        <v>1503568.3511633377</v>
      </c>
      <c r="K21" s="16">
        <f t="shared" si="6"/>
        <v>1022680.8522051965</v>
      </c>
      <c r="L21" s="16">
        <f t="shared" si="6"/>
        <v>2209721.1195529224</v>
      </c>
      <c r="M21" s="16">
        <f t="shared" si="6"/>
        <v>1722034.3768886237</v>
      </c>
      <c r="N21" s="16">
        <f t="shared" si="6"/>
        <v>2048401.8526267945</v>
      </c>
      <c r="O21" s="16">
        <f>SUM(C21:N21)</f>
        <v>21755201.937320236</v>
      </c>
    </row>
    <row r="22" spans="1:15" ht="42" customHeight="1" x14ac:dyDescent="0.25">
      <c r="A22" s="1">
        <v>16</v>
      </c>
      <c r="B22" s="3" t="s">
        <v>31</v>
      </c>
      <c r="C22" s="29">
        <v>939134.46665837138</v>
      </c>
      <c r="D22" s="29">
        <v>832779.40110131213</v>
      </c>
      <c r="E22" s="29">
        <v>837490.552655551</v>
      </c>
      <c r="F22" s="29">
        <v>987287.54974470474</v>
      </c>
      <c r="G22" s="29">
        <v>721681.43032228702</v>
      </c>
      <c r="H22" s="29">
        <v>353266.37571169075</v>
      </c>
      <c r="I22" s="29">
        <v>315109.46533098671</v>
      </c>
      <c r="J22" s="29">
        <v>565932.08038367121</v>
      </c>
      <c r="K22" s="29">
        <v>384929.55894504534</v>
      </c>
      <c r="L22" s="29">
        <v>831722.79417077778</v>
      </c>
      <c r="M22" s="29">
        <v>648161.08735645271</v>
      </c>
      <c r="N22" s="29">
        <v>771003.40734221414</v>
      </c>
      <c r="O22" s="29">
        <v>8188498.1697230646</v>
      </c>
    </row>
    <row r="23" spans="1:15" ht="63.75" x14ac:dyDescent="0.25">
      <c r="A23" s="1">
        <v>17</v>
      </c>
      <c r="B23" s="3" t="s">
        <v>21</v>
      </c>
      <c r="C23" s="2">
        <v>3.1379999999999999</v>
      </c>
      <c r="D23" s="2">
        <v>3.1379999999999999</v>
      </c>
      <c r="E23" s="2">
        <v>3.1379999999999999</v>
      </c>
      <c r="F23" s="2">
        <v>3.1379999999999999</v>
      </c>
      <c r="G23" s="2">
        <v>3.1379999999999999</v>
      </c>
      <c r="H23" s="2">
        <v>3.1379999999999999</v>
      </c>
      <c r="I23" s="2">
        <v>3.1379999999999999</v>
      </c>
      <c r="J23" s="2">
        <v>3.1379999999999999</v>
      </c>
      <c r="K23" s="2">
        <v>3.1379999999999999</v>
      </c>
      <c r="L23" s="2">
        <v>3.1379999999999999</v>
      </c>
      <c r="M23" s="2">
        <v>3.1379999999999999</v>
      </c>
      <c r="N23" s="2">
        <v>3.1379999999999999</v>
      </c>
      <c r="O23" s="2">
        <v>3.1379999999999999</v>
      </c>
    </row>
    <row r="24" spans="1:15" ht="41.25" customHeight="1" x14ac:dyDescent="0.25">
      <c r="A24" s="1">
        <v>18</v>
      </c>
      <c r="B24" s="3" t="s">
        <v>32</v>
      </c>
      <c r="C24" s="14">
        <f>C22*C23</f>
        <v>2947003.9563739691</v>
      </c>
      <c r="D24" s="14">
        <f t="shared" ref="D24:N24" si="7">D22*D23</f>
        <v>2613261.7606559172</v>
      </c>
      <c r="E24" s="14">
        <f t="shared" si="7"/>
        <v>2628045.3542331192</v>
      </c>
      <c r="F24" s="14">
        <f t="shared" si="7"/>
        <v>3098108.3310988834</v>
      </c>
      <c r="G24" s="14">
        <f t="shared" si="7"/>
        <v>2264636.3283513365</v>
      </c>
      <c r="H24" s="14">
        <f t="shared" si="7"/>
        <v>1108549.8869832854</v>
      </c>
      <c r="I24" s="14">
        <f t="shared" si="7"/>
        <v>988813.50220863626</v>
      </c>
      <c r="J24" s="14">
        <f t="shared" si="7"/>
        <v>1775894.8682439602</v>
      </c>
      <c r="K24" s="14">
        <f t="shared" si="7"/>
        <v>1207908.9559695523</v>
      </c>
      <c r="L24" s="14">
        <f t="shared" si="7"/>
        <v>2609946.1281079007</v>
      </c>
      <c r="M24" s="14">
        <f t="shared" si="7"/>
        <v>2033929.4921245486</v>
      </c>
      <c r="N24" s="14">
        <f t="shared" si="7"/>
        <v>2419408.692239868</v>
      </c>
      <c r="O24" s="14">
        <f>SUM(C24:N24)</f>
        <v>25695507.256590981</v>
      </c>
    </row>
    <row r="25" spans="1:15" ht="39.75" customHeight="1" x14ac:dyDescent="0.25">
      <c r="A25" s="6">
        <v>19</v>
      </c>
      <c r="B25" s="7" t="s">
        <v>33</v>
      </c>
      <c r="C25" s="16">
        <f>C24*0.9</f>
        <v>2652303.5607365724</v>
      </c>
      <c r="D25" s="16">
        <f t="shared" ref="D25:N25" si="8">D24*0.9</f>
        <v>2351935.5845903256</v>
      </c>
      <c r="E25" s="16">
        <f t="shared" si="8"/>
        <v>2365240.8188098073</v>
      </c>
      <c r="F25" s="16">
        <f t="shared" si="8"/>
        <v>2788297.4979889952</v>
      </c>
      <c r="G25" s="16">
        <f t="shared" si="8"/>
        <v>2038172.6955162028</v>
      </c>
      <c r="H25" s="16">
        <f t="shared" si="8"/>
        <v>997694.89828495693</v>
      </c>
      <c r="I25" s="16">
        <f t="shared" si="8"/>
        <v>889932.15198777267</v>
      </c>
      <c r="J25" s="16">
        <f t="shared" si="8"/>
        <v>1598305.3814195641</v>
      </c>
      <c r="K25" s="16">
        <f t="shared" si="8"/>
        <v>1087118.0603725971</v>
      </c>
      <c r="L25" s="16">
        <f t="shared" si="8"/>
        <v>2348951.5152971107</v>
      </c>
      <c r="M25" s="16">
        <f t="shared" si="8"/>
        <v>1830536.5429120939</v>
      </c>
      <c r="N25" s="16">
        <f t="shared" si="8"/>
        <v>2177467.8230158812</v>
      </c>
      <c r="O25" s="16">
        <f>SUM(C25:N25)</f>
        <v>23125956.530931879</v>
      </c>
    </row>
    <row r="26" spans="1:15" ht="42" customHeight="1" x14ac:dyDescent="0.25">
      <c r="A26" s="1">
        <v>20</v>
      </c>
      <c r="B26" s="3" t="s">
        <v>34</v>
      </c>
      <c r="C26" s="29">
        <v>939134.46665837138</v>
      </c>
      <c r="D26" s="29">
        <v>832779.40110131213</v>
      </c>
      <c r="E26" s="29">
        <v>837490.552655551</v>
      </c>
      <c r="F26" s="29">
        <v>987287.54974470474</v>
      </c>
      <c r="G26" s="29">
        <v>721681.43032228702</v>
      </c>
      <c r="H26" s="29">
        <v>353266.37571169075</v>
      </c>
      <c r="I26" s="29">
        <v>315109.46533098671</v>
      </c>
      <c r="J26" s="29">
        <v>565932.08038367121</v>
      </c>
      <c r="K26" s="29">
        <v>384929.55894504534</v>
      </c>
      <c r="L26" s="29">
        <v>831722.79417077778</v>
      </c>
      <c r="M26" s="29">
        <v>648161.08735645271</v>
      </c>
      <c r="N26" s="29">
        <v>771003.40734221414</v>
      </c>
      <c r="O26" s="29">
        <v>8188498.1697230646</v>
      </c>
    </row>
    <row r="27" spans="1:15" ht="63.75" x14ac:dyDescent="0.25">
      <c r="A27" s="1">
        <v>21</v>
      </c>
      <c r="B27" s="3" t="s">
        <v>21</v>
      </c>
      <c r="C27" s="2">
        <v>3.3359999999999999</v>
      </c>
      <c r="D27" s="2">
        <v>3.3359999999999999</v>
      </c>
      <c r="E27" s="2">
        <v>3.3359999999999999</v>
      </c>
      <c r="F27" s="2">
        <v>3.3359999999999999</v>
      </c>
      <c r="G27" s="2">
        <v>3.3359999999999999</v>
      </c>
      <c r="H27" s="2">
        <v>3.3359999999999999</v>
      </c>
      <c r="I27" s="2">
        <v>3.3359999999999999</v>
      </c>
      <c r="J27" s="2">
        <v>3.3359999999999999</v>
      </c>
      <c r="K27" s="2">
        <v>3.3359999999999999</v>
      </c>
      <c r="L27" s="2">
        <v>3.3359999999999999</v>
      </c>
      <c r="M27" s="2">
        <v>3.3359999999999999</v>
      </c>
      <c r="N27" s="2">
        <v>3.3359999999999999</v>
      </c>
      <c r="O27" s="2">
        <v>3.3359999999999999</v>
      </c>
    </row>
    <row r="28" spans="1:15" ht="41.25" customHeight="1" x14ac:dyDescent="0.25">
      <c r="A28" s="1">
        <v>22</v>
      </c>
      <c r="B28" s="3" t="s">
        <v>35</v>
      </c>
      <c r="C28" s="14">
        <f>C26*C27</f>
        <v>3132952.5807723268</v>
      </c>
      <c r="D28" s="14">
        <f t="shared" ref="D28:N28" si="9">D26*D27</f>
        <v>2778152.0820739772</v>
      </c>
      <c r="E28" s="14">
        <f t="shared" si="9"/>
        <v>2793868.4836589182</v>
      </c>
      <c r="F28" s="14">
        <f t="shared" si="9"/>
        <v>3293591.2659483347</v>
      </c>
      <c r="G28" s="14">
        <f t="shared" si="9"/>
        <v>2407529.2515551494</v>
      </c>
      <c r="H28" s="14">
        <f t="shared" si="9"/>
        <v>1178496.6293742002</v>
      </c>
      <c r="I28" s="14">
        <f t="shared" si="9"/>
        <v>1051205.1763441716</v>
      </c>
      <c r="J28" s="14">
        <f t="shared" si="9"/>
        <v>1887949.4201599271</v>
      </c>
      <c r="K28" s="14">
        <f t="shared" si="9"/>
        <v>1284125.0086406711</v>
      </c>
      <c r="L28" s="14">
        <f t="shared" si="9"/>
        <v>2774627.2413537144</v>
      </c>
      <c r="M28" s="14">
        <f t="shared" si="9"/>
        <v>2162265.387421126</v>
      </c>
      <c r="N28" s="14">
        <f t="shared" si="9"/>
        <v>2572067.3668936263</v>
      </c>
      <c r="O28" s="14">
        <f>SUM(C28:N28)</f>
        <v>27316829.894196142</v>
      </c>
    </row>
    <row r="29" spans="1:15" ht="39.75" customHeight="1" x14ac:dyDescent="0.25">
      <c r="A29" s="6">
        <v>23</v>
      </c>
      <c r="B29" s="7" t="s">
        <v>36</v>
      </c>
      <c r="C29" s="16">
        <f>C28*0.9</f>
        <v>2819657.3226950942</v>
      </c>
      <c r="D29" s="16">
        <f t="shared" ref="D29:N29" si="10">D28*0.9</f>
        <v>2500336.8738665795</v>
      </c>
      <c r="E29" s="16">
        <f t="shared" si="10"/>
        <v>2514481.6352930265</v>
      </c>
      <c r="F29" s="16">
        <f t="shared" si="10"/>
        <v>2964232.1393535011</v>
      </c>
      <c r="G29" s="16">
        <f t="shared" si="10"/>
        <v>2166776.3263996346</v>
      </c>
      <c r="H29" s="16">
        <f t="shared" si="10"/>
        <v>1060646.9664367803</v>
      </c>
      <c r="I29" s="16">
        <f t="shared" si="10"/>
        <v>946084.65870975447</v>
      </c>
      <c r="J29" s="16">
        <f t="shared" si="10"/>
        <v>1699154.4781439344</v>
      </c>
      <c r="K29" s="16">
        <f t="shared" si="10"/>
        <v>1155712.507776604</v>
      </c>
      <c r="L29" s="16">
        <f t="shared" si="10"/>
        <v>2497164.517218343</v>
      </c>
      <c r="M29" s="16">
        <f t="shared" si="10"/>
        <v>1946038.8486790136</v>
      </c>
      <c r="N29" s="16">
        <f t="shared" si="10"/>
        <v>2314860.6302042636</v>
      </c>
      <c r="O29" s="16">
        <f>SUM(C29:N29)</f>
        <v>24585146.904776532</v>
      </c>
    </row>
    <row r="30" spans="1:15" ht="42" customHeight="1" x14ac:dyDescent="0.25">
      <c r="A30" s="1">
        <v>24</v>
      </c>
      <c r="B30" s="3" t="s">
        <v>37</v>
      </c>
      <c r="C30" s="29">
        <v>939134.46665837138</v>
      </c>
      <c r="D30" s="29">
        <v>832779.40110131213</v>
      </c>
      <c r="E30" s="29">
        <v>837490.552655551</v>
      </c>
      <c r="F30" s="29">
        <v>987287.54974470474</v>
      </c>
      <c r="G30" s="29">
        <v>721681.43032228702</v>
      </c>
      <c r="H30" s="29">
        <v>353266.37571169075</v>
      </c>
      <c r="I30" s="29">
        <v>315109.46533098671</v>
      </c>
      <c r="J30" s="29">
        <v>565932.08038367121</v>
      </c>
      <c r="K30" s="29">
        <v>384929.55894504534</v>
      </c>
      <c r="L30" s="29">
        <v>831722.79417077778</v>
      </c>
      <c r="M30" s="29">
        <v>648161.08735645271</v>
      </c>
      <c r="N30" s="29">
        <v>771003.40734221414</v>
      </c>
      <c r="O30" s="29">
        <v>8188498.1697230646</v>
      </c>
    </row>
    <row r="31" spans="1:15" ht="63.75" x14ac:dyDescent="0.25">
      <c r="A31" s="1">
        <v>25</v>
      </c>
      <c r="B31" s="3" t="s">
        <v>21</v>
      </c>
      <c r="C31" s="2">
        <v>3.5459999999999998</v>
      </c>
      <c r="D31" s="2">
        <v>3.5459999999999998</v>
      </c>
      <c r="E31" s="2">
        <v>3.5459999999999998</v>
      </c>
      <c r="F31" s="2">
        <v>3.5459999999999998</v>
      </c>
      <c r="G31" s="2">
        <v>3.5459999999999998</v>
      </c>
      <c r="H31" s="2">
        <v>3.5459999999999998</v>
      </c>
      <c r="I31" s="2">
        <v>3.5459999999999998</v>
      </c>
      <c r="J31" s="2">
        <v>3.5459999999999998</v>
      </c>
      <c r="K31" s="2">
        <v>3.5459999999999998</v>
      </c>
      <c r="L31" s="2">
        <v>3.5459999999999998</v>
      </c>
      <c r="M31" s="2">
        <v>3.5459999999999998</v>
      </c>
      <c r="N31" s="2">
        <v>3.5459999999999998</v>
      </c>
      <c r="O31" s="2">
        <v>3.5459999999999998</v>
      </c>
    </row>
    <row r="32" spans="1:15" ht="41.25" customHeight="1" x14ac:dyDescent="0.25">
      <c r="A32" s="1">
        <v>26</v>
      </c>
      <c r="B32" s="3" t="s">
        <v>38</v>
      </c>
      <c r="C32" s="14">
        <f>C30*C31</f>
        <v>3330170.8187705847</v>
      </c>
      <c r="D32" s="14">
        <f t="shared" ref="D32:N32" si="11">D30*D31</f>
        <v>2953035.7563052527</v>
      </c>
      <c r="E32" s="14">
        <f t="shared" si="11"/>
        <v>2969741.4997165836</v>
      </c>
      <c r="F32" s="14">
        <f t="shared" si="11"/>
        <v>3500921.651394723</v>
      </c>
      <c r="G32" s="14">
        <f t="shared" si="11"/>
        <v>2559082.3519228296</v>
      </c>
      <c r="H32" s="14">
        <f t="shared" si="11"/>
        <v>1252682.5682736554</v>
      </c>
      <c r="I32" s="14">
        <f t="shared" si="11"/>
        <v>1117378.1640636788</v>
      </c>
      <c r="J32" s="14">
        <f t="shared" si="11"/>
        <v>2006795.157040498</v>
      </c>
      <c r="K32" s="14">
        <f t="shared" si="11"/>
        <v>1364960.2160191308</v>
      </c>
      <c r="L32" s="14">
        <f t="shared" si="11"/>
        <v>2949289.0281295776</v>
      </c>
      <c r="M32" s="14">
        <f t="shared" si="11"/>
        <v>2298379.215765981</v>
      </c>
      <c r="N32" s="14">
        <f t="shared" si="11"/>
        <v>2733978.082435491</v>
      </c>
      <c r="O32" s="14">
        <f>SUM(C32:N32)</f>
        <v>29036414.509837989</v>
      </c>
    </row>
    <row r="33" spans="1:17" ht="39.75" customHeight="1" x14ac:dyDescent="0.25">
      <c r="A33" s="6">
        <v>27</v>
      </c>
      <c r="B33" s="7" t="s">
        <v>39</v>
      </c>
      <c r="C33" s="16">
        <f>C32*0.9</f>
        <v>2997153.7368935263</v>
      </c>
      <c r="D33" s="16">
        <f t="shared" ref="D33:N33" si="12">D32*0.9</f>
        <v>2657732.1806747275</v>
      </c>
      <c r="E33" s="16">
        <f t="shared" si="12"/>
        <v>2672767.3497449253</v>
      </c>
      <c r="F33" s="16">
        <f t="shared" si="12"/>
        <v>3150829.4862552509</v>
      </c>
      <c r="G33" s="16">
        <f t="shared" si="12"/>
        <v>2303174.1167305466</v>
      </c>
      <c r="H33" s="16">
        <f t="shared" si="12"/>
        <v>1127414.3114462898</v>
      </c>
      <c r="I33" s="16">
        <f t="shared" si="12"/>
        <v>1005640.347657311</v>
      </c>
      <c r="J33" s="16">
        <f t="shared" si="12"/>
        <v>1806115.6413364483</v>
      </c>
      <c r="K33" s="16">
        <f t="shared" si="12"/>
        <v>1228464.1944172177</v>
      </c>
      <c r="L33" s="16">
        <f t="shared" si="12"/>
        <v>2654360.1253166199</v>
      </c>
      <c r="M33" s="16">
        <f t="shared" si="12"/>
        <v>2068541.294189383</v>
      </c>
      <c r="N33" s="16">
        <f t="shared" si="12"/>
        <v>2460580.2741919421</v>
      </c>
      <c r="O33" s="16">
        <f>SUM(C33:N33)</f>
        <v>26132773.058854185</v>
      </c>
    </row>
    <row r="34" spans="1:17" ht="42" customHeight="1" x14ac:dyDescent="0.25">
      <c r="A34" s="1">
        <v>28</v>
      </c>
      <c r="B34" s="3" t="s">
        <v>40</v>
      </c>
      <c r="C34" s="29">
        <v>939134.46665837138</v>
      </c>
      <c r="D34" s="29">
        <v>832779.40110131213</v>
      </c>
      <c r="E34" s="29">
        <v>837490.552655551</v>
      </c>
      <c r="F34" s="29">
        <v>987287.54974470474</v>
      </c>
      <c r="G34" s="29">
        <v>721681.43032228702</v>
      </c>
      <c r="H34" s="29">
        <v>126681.40265249998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f>SUM(C34:N34)</f>
        <v>4445054.8031347264</v>
      </c>
    </row>
    <row r="35" spans="1:17" ht="63.75" x14ac:dyDescent="0.25">
      <c r="A35" s="1">
        <v>29</v>
      </c>
      <c r="B35" s="3" t="s">
        <v>21</v>
      </c>
      <c r="C35" s="2">
        <v>3.77</v>
      </c>
      <c r="D35" s="2">
        <v>3.77</v>
      </c>
      <c r="E35" s="2">
        <v>3.77</v>
      </c>
      <c r="F35" s="2">
        <v>3.77</v>
      </c>
      <c r="G35" s="2">
        <v>3.77</v>
      </c>
      <c r="H35" s="2">
        <v>3.77</v>
      </c>
      <c r="I35" s="2">
        <v>3.77</v>
      </c>
      <c r="J35" s="2">
        <v>3.77</v>
      </c>
      <c r="K35" s="2">
        <v>3.77</v>
      </c>
      <c r="L35" s="2">
        <v>3.77</v>
      </c>
      <c r="M35" s="2">
        <v>3.77</v>
      </c>
      <c r="N35" s="2">
        <v>3.77</v>
      </c>
      <c r="O35" s="2">
        <v>3.77</v>
      </c>
      <c r="Q35" s="30"/>
    </row>
    <row r="36" spans="1:17" ht="41.25" customHeight="1" x14ac:dyDescent="0.25">
      <c r="A36" s="1">
        <v>30</v>
      </c>
      <c r="B36" s="3" t="s">
        <v>41</v>
      </c>
      <c r="C36" s="14">
        <f>C34*C35</f>
        <v>3540536.9393020603</v>
      </c>
      <c r="D36" s="14">
        <f t="shared" ref="D36:N36" si="13">D34*D35</f>
        <v>3139578.3421519469</v>
      </c>
      <c r="E36" s="14">
        <f t="shared" si="13"/>
        <v>3157339.3835114273</v>
      </c>
      <c r="F36" s="14">
        <f t="shared" si="13"/>
        <v>3722074.062537537</v>
      </c>
      <c r="G36" s="14">
        <f t="shared" si="13"/>
        <v>2720738.9923150223</v>
      </c>
      <c r="H36" s="14">
        <f t="shared" si="13"/>
        <v>477588.88799992495</v>
      </c>
      <c r="I36" s="14">
        <f t="shared" si="13"/>
        <v>0</v>
      </c>
      <c r="J36" s="14">
        <f t="shared" si="13"/>
        <v>0</v>
      </c>
      <c r="K36" s="14">
        <f t="shared" si="13"/>
        <v>0</v>
      </c>
      <c r="L36" s="14">
        <f t="shared" si="13"/>
        <v>0</v>
      </c>
      <c r="M36" s="14">
        <f t="shared" si="13"/>
        <v>0</v>
      </c>
      <c r="N36" s="14">
        <f t="shared" si="13"/>
        <v>0</v>
      </c>
      <c r="O36" s="14">
        <f>SUM(C36:N36)</f>
        <v>16757856.60781792</v>
      </c>
      <c r="Q36" s="30"/>
    </row>
    <row r="37" spans="1:17" ht="39.75" customHeight="1" x14ac:dyDescent="0.25">
      <c r="A37" s="6">
        <v>31</v>
      </c>
      <c r="B37" s="7" t="s">
        <v>42</v>
      </c>
      <c r="C37" s="16">
        <f>C36*0.9</f>
        <v>3186483.2453718544</v>
      </c>
      <c r="D37" s="16">
        <f t="shared" ref="D37:N37" si="14">D36*0.9</f>
        <v>2825620.5079367524</v>
      </c>
      <c r="E37" s="16">
        <f t="shared" si="14"/>
        <v>2841605.4451602846</v>
      </c>
      <c r="F37" s="16">
        <f t="shared" si="14"/>
        <v>3349866.6562837833</v>
      </c>
      <c r="G37" s="16">
        <f t="shared" si="14"/>
        <v>2448665.09308352</v>
      </c>
      <c r="H37" s="16">
        <f t="shared" si="14"/>
        <v>429829.99919993244</v>
      </c>
      <c r="I37" s="16">
        <f t="shared" si="14"/>
        <v>0</v>
      </c>
      <c r="J37" s="16">
        <f t="shared" si="14"/>
        <v>0</v>
      </c>
      <c r="K37" s="16">
        <f t="shared" si="14"/>
        <v>0</v>
      </c>
      <c r="L37" s="16">
        <f t="shared" si="14"/>
        <v>0</v>
      </c>
      <c r="M37" s="16">
        <f t="shared" si="14"/>
        <v>0</v>
      </c>
      <c r="N37" s="16">
        <f t="shared" si="14"/>
        <v>0</v>
      </c>
      <c r="O37" s="16">
        <f>SUM(C37:N37)</f>
        <v>15082070.947036127</v>
      </c>
      <c r="P37" s="30"/>
      <c r="Q37" s="32" t="s">
        <v>44</v>
      </c>
    </row>
    <row r="38" spans="1:17" ht="51" x14ac:dyDescent="0.25">
      <c r="A38" s="11">
        <v>12</v>
      </c>
      <c r="B38" s="12" t="s">
        <v>14</v>
      </c>
      <c r="C38" s="17">
        <f t="shared" ref="C38:N38" si="15">C10+C14+C18+C22+C26+C30+C34</f>
        <v>6573941.2666085996</v>
      </c>
      <c r="D38" s="17">
        <f t="shared" si="15"/>
        <v>5829455.8077091854</v>
      </c>
      <c r="E38" s="17">
        <f t="shared" si="15"/>
        <v>5862433.8685888564</v>
      </c>
      <c r="F38" s="17">
        <f t="shared" si="15"/>
        <v>6911012.8482129332</v>
      </c>
      <c r="G38" s="17">
        <f t="shared" si="15"/>
        <v>5051770.0122560086</v>
      </c>
      <c r="H38" s="17">
        <f t="shared" si="15"/>
        <v>2246279.6569226445</v>
      </c>
      <c r="I38" s="17">
        <f t="shared" si="15"/>
        <v>1890656.7919859204</v>
      </c>
      <c r="J38" s="17">
        <f t="shared" si="15"/>
        <v>3395592.4823020278</v>
      </c>
      <c r="K38" s="17">
        <f t="shared" si="15"/>
        <v>2309577.353670272</v>
      </c>
      <c r="L38" s="17">
        <f t="shared" si="15"/>
        <v>4990336.7650246667</v>
      </c>
      <c r="M38" s="17">
        <f t="shared" si="15"/>
        <v>3888966.5241387165</v>
      </c>
      <c r="N38" s="17">
        <f t="shared" si="15"/>
        <v>4626020.4440532848</v>
      </c>
      <c r="O38" s="13">
        <f>SUM(C38:N38)</f>
        <v>53576043.821473114</v>
      </c>
      <c r="Q38" s="30"/>
    </row>
    <row r="39" spans="1:17" ht="42.75" customHeight="1" x14ac:dyDescent="0.25">
      <c r="A39" s="11">
        <v>13</v>
      </c>
      <c r="B39" s="12" t="s">
        <v>15</v>
      </c>
      <c r="C39" s="17">
        <f>C12+C16+C20+C24+C28+C32+C36</f>
        <v>20784924.016083077</v>
      </c>
      <c r="D39" s="17">
        <f t="shared" ref="D39:N40" si="16">D12+D16+D20+D24+D28+D32+D36</f>
        <v>18431073.705174241</v>
      </c>
      <c r="E39" s="17">
        <f t="shared" si="16"/>
        <v>18535340.911372654</v>
      </c>
      <c r="F39" s="17">
        <f t="shared" si="16"/>
        <v>21850648.050949804</v>
      </c>
      <c r="G39" s="17">
        <f t="shared" si="16"/>
        <v>15972253.415892856</v>
      </c>
      <c r="H39" s="17">
        <f t="shared" si="16"/>
        <v>6964266.0788179906</v>
      </c>
      <c r="I39" s="17">
        <f t="shared" si="16"/>
        <v>5786040.0024075788</v>
      </c>
      <c r="J39" s="17">
        <f t="shared" si="16"/>
        <v>10391644.860004969</v>
      </c>
      <c r="K39" s="17">
        <f t="shared" si="16"/>
        <v>7068076.5613489226</v>
      </c>
      <c r="L39" s="17">
        <f t="shared" si="16"/>
        <v>15272093.946563823</v>
      </c>
      <c r="M39" s="17">
        <f t="shared" si="16"/>
        <v>11901533.886039184</v>
      </c>
      <c r="N39" s="17">
        <f t="shared" si="16"/>
        <v>14157164.565617735</v>
      </c>
      <c r="O39" s="13">
        <f>SUM(C39:N39)</f>
        <v>167115060.00027284</v>
      </c>
    </row>
    <row r="40" spans="1:17" ht="48" customHeight="1" x14ac:dyDescent="0.25">
      <c r="A40" s="8">
        <v>14</v>
      </c>
      <c r="B40" s="9" t="s">
        <v>16</v>
      </c>
      <c r="C40" s="19">
        <f>C13+C17+C21+C25+C29+C33+C37</f>
        <v>18706431.61447477</v>
      </c>
      <c r="D40" s="19">
        <f t="shared" si="16"/>
        <v>16587966.334656816</v>
      </c>
      <c r="E40" s="19">
        <f t="shared" si="16"/>
        <v>16681806.820235388</v>
      </c>
      <c r="F40" s="19">
        <f t="shared" si="16"/>
        <v>19665583.245854825</v>
      </c>
      <c r="G40" s="19">
        <f t="shared" si="16"/>
        <v>14375028.074303569</v>
      </c>
      <c r="H40" s="19">
        <f t="shared" si="16"/>
        <v>6267839.4709361913</v>
      </c>
      <c r="I40" s="19">
        <f t="shared" si="16"/>
        <v>5207436.0021668198</v>
      </c>
      <c r="J40" s="19">
        <f t="shared" si="16"/>
        <v>9352480.3740044739</v>
      </c>
      <c r="K40" s="19">
        <f t="shared" si="16"/>
        <v>6361268.9052140303</v>
      </c>
      <c r="L40" s="19">
        <f t="shared" si="16"/>
        <v>13744884.551907439</v>
      </c>
      <c r="M40" s="19">
        <f t="shared" si="16"/>
        <v>10711380.497435266</v>
      </c>
      <c r="N40" s="19">
        <f t="shared" si="16"/>
        <v>12741448.109055962</v>
      </c>
      <c r="O40" s="10">
        <f>SUM(C40:N40)</f>
        <v>150403554.00024554</v>
      </c>
    </row>
    <row r="41" spans="1:17" x14ac:dyDescent="0.25">
      <c r="P41" s="31"/>
    </row>
    <row r="42" spans="1:17" x14ac:dyDescent="0.25">
      <c r="A42" t="s">
        <v>19</v>
      </c>
    </row>
    <row r="45" spans="1:17" x14ac:dyDescent="0.25">
      <c r="B45" s="26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3"/>
      <c r="P45" s="23"/>
      <c r="Q45" s="23"/>
    </row>
    <row r="46" spans="1:17" x14ac:dyDescent="0.25">
      <c r="B46" s="26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6"/>
      <c r="P46" s="23"/>
      <c r="Q46" s="23"/>
    </row>
    <row r="47" spans="1:17" x14ac:dyDescent="0.25">
      <c r="B47" s="26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6"/>
      <c r="P47" s="23"/>
      <c r="Q47" s="23"/>
    </row>
    <row r="48" spans="1:17" x14ac:dyDescent="0.25">
      <c r="B48" s="26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3"/>
      <c r="P48" s="23"/>
      <c r="Q48" s="23"/>
    </row>
    <row r="49" spans="2:17" x14ac:dyDescent="0.25">
      <c r="B49" s="26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3"/>
      <c r="P49" s="23"/>
      <c r="Q49" s="23"/>
    </row>
    <row r="50" spans="2:17" x14ac:dyDescent="0.25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6"/>
      <c r="P50" s="23"/>
      <c r="Q50" s="23"/>
    </row>
    <row r="51" spans="2:17" x14ac:dyDescent="0.25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3"/>
      <c r="P51" s="23"/>
      <c r="Q51" s="23"/>
    </row>
    <row r="52" spans="2:17" x14ac:dyDescent="0.25">
      <c r="B52" s="23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3"/>
      <c r="P52" s="23"/>
      <c r="Q52" s="23"/>
    </row>
    <row r="53" spans="2:17" x14ac:dyDescent="0.25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5"/>
      <c r="O53" s="23"/>
      <c r="P53" s="23"/>
      <c r="Q53" s="23"/>
    </row>
    <row r="54" spans="2:17" x14ac:dyDescent="0.25">
      <c r="B54" s="23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3"/>
      <c r="P54" s="23"/>
      <c r="Q54" s="23"/>
    </row>
    <row r="55" spans="2:17" x14ac:dyDescent="0.25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2:17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2:17" x14ac:dyDescent="0.25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3"/>
      <c r="P57" s="23"/>
      <c r="Q57" s="23"/>
    </row>
    <row r="58" spans="2:17" x14ac:dyDescent="0.25">
      <c r="B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3"/>
      <c r="P58" s="23"/>
      <c r="Q58" s="23"/>
    </row>
    <row r="59" spans="2:17" x14ac:dyDescent="0.25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2:17" x14ac:dyDescent="0.25"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5"/>
      <c r="P60" s="23"/>
      <c r="Q60" s="23"/>
    </row>
    <row r="61" spans="2:17" x14ac:dyDescent="0.2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5"/>
      <c r="P61" s="25"/>
      <c r="Q61" s="23"/>
    </row>
    <row r="62" spans="2:17" x14ac:dyDescent="0.25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2:17" x14ac:dyDescent="0.25">
      <c r="B63" s="23"/>
      <c r="C63" s="23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3"/>
      <c r="P63" s="23"/>
      <c r="Q63" s="23"/>
    </row>
    <row r="64" spans="2:17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2:17" x14ac:dyDescent="0.25">
      <c r="B65" s="23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3"/>
      <c r="P65" s="23"/>
      <c r="Q65" s="23"/>
    </row>
    <row r="66" spans="2:17" x14ac:dyDescent="0.2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2:17" x14ac:dyDescent="0.2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2:17" x14ac:dyDescent="0.25">
      <c r="B68" s="23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3"/>
      <c r="P68" s="23"/>
      <c r="Q68" s="23"/>
    </row>
    <row r="69" spans="2:17" x14ac:dyDescent="0.2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2:17" x14ac:dyDescent="0.2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2:17" x14ac:dyDescent="0.2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2:17" x14ac:dyDescent="0.25">
      <c r="B72" s="23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3"/>
      <c r="P72" s="23"/>
      <c r="Q72" s="23"/>
    </row>
  </sheetData>
  <mergeCells count="2">
    <mergeCell ref="B3:O4"/>
    <mergeCell ref="J1:N1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ВОРОНЕЖЭНЕРГО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Костецкий Максим Владимирович</cp:lastModifiedBy>
  <cp:lastPrinted>2017-12-07T16:02:23Z</cp:lastPrinted>
  <dcterms:created xsi:type="dcterms:W3CDTF">2017-11-29T07:48:43Z</dcterms:created>
  <dcterms:modified xsi:type="dcterms:W3CDTF">2018-05-23T13:45:52Z</dcterms:modified>
</cp:coreProperties>
</file>